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reI5\Desktop\"/>
    </mc:Choice>
  </mc:AlternateContent>
  <bookViews>
    <workbookView xWindow="0" yWindow="0" windowWidth="20490" windowHeight="6165" tabRatio="922"/>
  </bookViews>
  <sheets>
    <sheet name="1" sheetId="1" r:id="rId1"/>
    <sheet name="Н" sheetId="3" state="hidden" r:id="rId2"/>
    <sheet name="К" sheetId="4" state="hidden" r:id="rId3"/>
  </sheets>
  <externalReferences>
    <externalReference r:id="rId4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'1'!$A$1:$F$13</definedName>
    <definedName name="_xlnm.Print_Area" localSheetId="2">К!$A$1:$F$13</definedName>
    <definedName name="_xlnm.Print_Area" localSheetId="1">Н!$A$1:$F$13</definedName>
    <definedName name="Сотни">'[1]служебный раздел'!$E$2:$E$11</definedName>
  </definedNames>
  <calcPr calcId="162913"/>
</workbook>
</file>

<file path=xl/calcChain.xml><?xml version="1.0" encoding="utf-8"?>
<calcChain xmlns="http://schemas.openxmlformats.org/spreadsheetml/2006/main">
  <c r="B10" i="4" l="1"/>
  <c r="C9" i="4"/>
  <c r="B6" i="4"/>
  <c r="B5" i="4"/>
  <c r="B10" i="3"/>
  <c r="C9" i="3"/>
  <c r="B6" i="3"/>
  <c r="B5" i="3"/>
</calcChain>
</file>

<file path=xl/sharedStrings.xml><?xml version="1.0" encoding="utf-8"?>
<sst xmlns="http://schemas.openxmlformats.org/spreadsheetml/2006/main" count="48" uniqueCount="22">
  <si>
    <t>Приложение №2</t>
  </si>
  <si>
    <t>Предмет муниципального контракта (договора)</t>
  </si>
  <si>
    <t>Основные характеристики объекта закупки</t>
  </si>
  <si>
    <t>Используемый метод определения НМЦК с обоснованием</t>
  </si>
  <si>
    <t>НМЦК, руб.</t>
  </si>
  <si>
    <t>Расчет НМЦК</t>
  </si>
  <si>
    <t>к обоснованию НМЦК</t>
  </si>
  <si>
    <t>Дата подготовки обоснования НМЦК</t>
  </si>
  <si>
    <t>Обоснование начальной (максимальной) цены контракта (НМЦК)</t>
  </si>
  <si>
    <t>метод сопоставимых рыночных цен (анализа рынка) в соответствии с ч. 2, ч. 6 ст. 22 Федерального закона от 05.04.2013 № 44-ФЗ "О контрактной системе в сфере закупок товаров, работ, услуг для обеспечения государственных и муниципальных нужд"</t>
  </si>
  <si>
    <t>Исполнитель:</t>
  </si>
  <si>
    <t>(Ф.И.О.)</t>
  </si>
  <si>
    <t>(должность, наименование учреждения)</t>
  </si>
  <si>
    <t>Исполнитель (координатор):</t>
  </si>
  <si>
    <t xml:space="preserve">согласно приложениям № </t>
  </si>
  <si>
    <t>В соответствии с приложением (ями)  к документации (извещению)</t>
  </si>
  <si>
    <t>Предмет  контракта (договора)</t>
  </si>
  <si>
    <t>МБУДО СЮТ № 3</t>
  </si>
  <si>
    <t>Хрыкина А.А.</t>
  </si>
  <si>
    <t>2.1, 2.4</t>
  </si>
  <si>
    <t>Поставка компьютерного переферийного оборудования</t>
  </si>
  <si>
    <t>41256,80 руб (сорок одна тысяча двести пятьдесять шесть рублей восемьдесят копеек)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</si>
</sst>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name val="Segoe UI Light"/>
      <family val="2"/>
      <charset val="204"/>
    </font>
    <font>
      <sz val="10"/>
      <color theme="1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Alignment="1" applyProtection="1">
      <alignment horizontal="left" vertical="top" wrapText="1"/>
      <protection hidden="1"/>
    </xf>
    <xf numFmtId="49" fontId="1" fillId="2" borderId="1" xfId="0" applyNumberFormat="1" applyFont="1" applyFill="1" applyBorder="1" applyAlignment="1" applyProtection="1">
      <alignment horizontal="left" vertical="top" wrapText="1"/>
      <protection hidden="1"/>
    </xf>
    <xf numFmtId="49" fontId="1" fillId="2" borderId="2" xfId="0" applyNumberFormat="1" applyFont="1" applyFill="1" applyBorder="1" applyAlignment="1" applyProtection="1">
      <alignment horizontal="left" vertical="top" wrapText="1"/>
      <protection hidden="1"/>
    </xf>
    <xf numFmtId="49" fontId="1" fillId="2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8" xfId="0" applyNumberFormat="1" applyFont="1" applyFill="1" applyBorder="1" applyAlignment="1" applyProtection="1">
      <alignment horizontal="left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4" fillId="0" borderId="0" xfId="0" applyNumberFormat="1" applyFont="1" applyAlignment="1" applyProtection="1">
      <alignment horizontal="left" vertical="top" wrapText="1"/>
      <protection hidden="1"/>
    </xf>
    <xf numFmtId="49" fontId="1" fillId="3" borderId="9" xfId="0" applyNumberFormat="1" applyFont="1" applyFill="1" applyBorder="1" applyAlignment="1" applyProtection="1">
      <alignment horizontal="left" vertical="top" wrapText="1"/>
      <protection locked="0"/>
    </xf>
    <xf numFmtId="4" fontId="1" fillId="0" borderId="3" xfId="0" applyNumberFormat="1" applyFont="1" applyFill="1" applyBorder="1" applyAlignment="1" applyProtection="1">
      <alignment horizontal="left" vertical="top" wrapText="1"/>
      <protection hidden="1"/>
    </xf>
    <xf numFmtId="4" fontId="1" fillId="0" borderId="4" xfId="0" applyNumberFormat="1" applyFont="1" applyFill="1" applyBorder="1" applyAlignment="1" applyProtection="1">
      <alignment horizontal="left" vertical="top" wrapText="1"/>
      <protection hidden="1"/>
    </xf>
    <xf numFmtId="4" fontId="1" fillId="0" borderId="5" xfId="0" applyNumberFormat="1" applyFont="1" applyFill="1" applyBorder="1" applyAlignment="1" applyProtection="1">
      <alignment horizontal="left" vertical="top" wrapText="1"/>
      <protection hidden="1"/>
    </xf>
    <xf numFmtId="49" fontId="1" fillId="0" borderId="0" xfId="0" applyNumberFormat="1" applyFont="1" applyAlignment="1" applyProtection="1">
      <alignment horizontal="right" vertical="top" wrapText="1"/>
      <protection hidden="1"/>
    </xf>
    <xf numFmtId="49" fontId="2" fillId="0" borderId="0" xfId="0" applyNumberFormat="1" applyFont="1" applyAlignment="1" applyProtection="1">
      <alignment horizontal="center" vertical="top" wrapText="1"/>
      <protection hidden="1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2" xfId="0" applyNumberFormat="1" applyFont="1" applyFill="1" applyBorder="1" applyAlignment="1" applyProtection="1">
      <alignment horizontal="left" vertical="top" wrapText="1"/>
      <protection hidden="1"/>
    </xf>
    <xf numFmtId="49" fontId="1" fillId="3" borderId="7" xfId="0" applyNumberFormat="1" applyFont="1" applyFill="1" applyBorder="1" applyAlignment="1" applyProtection="1">
      <alignment horizontal="center" vertical="top" wrapText="1"/>
      <protection locked="0"/>
    </xf>
    <xf numFmtId="49" fontId="4" fillId="0" borderId="4" xfId="0" applyNumberFormat="1" applyFont="1" applyBorder="1" applyAlignment="1" applyProtection="1">
      <alignment horizontal="center" vertical="top" wrapText="1"/>
      <protection hidden="1"/>
    </xf>
    <xf numFmtId="49" fontId="1" fillId="0" borderId="9" xfId="0" applyNumberFormat="1" applyFont="1" applyFill="1" applyBorder="1" applyAlignment="1" applyProtection="1">
      <alignment horizontal="left" vertical="top" wrapText="1"/>
      <protection hidden="1"/>
    </xf>
    <xf numFmtId="49" fontId="1" fillId="0" borderId="10" xfId="0" applyNumberFormat="1" applyFont="1" applyFill="1" applyBorder="1" applyAlignment="1" applyProtection="1">
      <alignment horizontal="left" vertical="top" wrapText="1"/>
      <protection hidden="1"/>
    </xf>
    <xf numFmtId="14" fontId="1" fillId="3" borderId="6" xfId="0" applyNumberFormat="1" applyFont="1" applyFill="1" applyBorder="1" applyAlignment="1" applyProtection="1">
      <alignment horizontal="left" vertical="top" wrapText="1"/>
      <protection locked="0"/>
    </xf>
    <xf numFmtId="4" fontId="1" fillId="3" borderId="3" xfId="0" applyNumberFormat="1" applyFont="1" applyFill="1" applyBorder="1" applyAlignment="1" applyProtection="1">
      <alignment horizontal="left" vertical="top" wrapText="1"/>
      <protection locked="0"/>
    </xf>
    <xf numFmtId="4" fontId="1" fillId="3" borderId="4" xfId="0" applyNumberFormat="1" applyFont="1" applyFill="1" applyBorder="1" applyAlignment="1" applyProtection="1">
      <alignment horizontal="left" vertical="top" wrapText="1"/>
      <protection locked="0"/>
    </xf>
    <xf numFmtId="4" fontId="1" fillId="3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4" fontId="1" fillId="0" borderId="6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59;&#1051;&#1068;&#1057;&#1058;&#1059;&#1044;&#1048;&#1071;\&#1047;&#1040;&#1050;&#1059;&#1055;&#1050;&#1040;\&#1087;&#1088;&#1080;&#1083;&#1086;&#1078;&#1077;&#1085;&#1080;&#1103;%20&#1076;&#1083;&#1103;%20&#1091;&#1095;&#1088;&#1077;&#1078;&#1076;&#1077;&#1085;&#1080;&#1081;\&#1053;&#1052;&#1062;&#1050;%20&#1085;&#1086;&#1074;&#1072;&#1103;\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F13"/>
  <sheetViews>
    <sheetView tabSelected="1" view="pageBreakPreview" zoomScale="85" zoomScaleNormal="85" zoomScaleSheetLayoutView="85" workbookViewId="0">
      <selection activeCell="B8" sqref="B8:F8"/>
    </sheetView>
  </sheetViews>
  <sheetFormatPr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16</v>
      </c>
      <c r="B5" s="14" t="s">
        <v>20</v>
      </c>
      <c r="C5" s="15"/>
      <c r="D5" s="15"/>
      <c r="E5" s="15"/>
      <c r="F5" s="15"/>
    </row>
    <row r="6" spans="1:6" ht="57" customHeight="1" x14ac:dyDescent="0.25">
      <c r="A6" s="2" t="s">
        <v>2</v>
      </c>
      <c r="B6" s="14" t="s">
        <v>15</v>
      </c>
      <c r="C6" s="15"/>
      <c r="D6" s="15"/>
      <c r="E6" s="15"/>
      <c r="F6" s="1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9" t="s">
        <v>21</v>
      </c>
      <c r="C8" s="10"/>
      <c r="D8" s="10"/>
      <c r="E8" s="10"/>
      <c r="F8" s="11"/>
    </row>
    <row r="9" spans="1:6" ht="19.5" customHeight="1" x14ac:dyDescent="0.25">
      <c r="A9" s="4" t="s">
        <v>5</v>
      </c>
      <c r="B9" s="5" t="s">
        <v>14</v>
      </c>
      <c r="C9" s="8" t="s">
        <v>19</v>
      </c>
      <c r="D9" s="19" t="s">
        <v>6</v>
      </c>
      <c r="E9" s="19"/>
      <c r="F9" s="20"/>
    </row>
    <row r="10" spans="1:6" x14ac:dyDescent="0.25">
      <c r="A10" s="2" t="s">
        <v>7</v>
      </c>
      <c r="B10" s="21">
        <v>44247</v>
      </c>
      <c r="C10" s="21"/>
      <c r="D10" s="21"/>
      <c r="E10" s="21"/>
      <c r="F10" s="21"/>
    </row>
    <row r="12" spans="1:6" x14ac:dyDescent="0.25">
      <c r="A12" s="1" t="s">
        <v>13</v>
      </c>
      <c r="B12" s="17" t="s">
        <v>17</v>
      </c>
      <c r="C12" s="17"/>
      <c r="E12" s="17" t="s">
        <v>18</v>
      </c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sheetProtection formatColumns="0" formatRows="0" selectLockedCells="1"/>
  <mergeCells count="12">
    <mergeCell ref="E12:F12"/>
    <mergeCell ref="E13:F13"/>
    <mergeCell ref="B13:C13"/>
    <mergeCell ref="B12:C12"/>
    <mergeCell ref="D9:F9"/>
    <mergeCell ref="B10:F10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дату в формате ДД.ММ.ГГГГ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C00000"/>
    <pageSetUpPr fitToPage="1"/>
  </sheetPr>
  <dimension ref="A1:F13"/>
  <sheetViews>
    <sheetView view="pageBreakPreview" zoomScaleNormal="85" zoomScaleSheetLayoutView="100" workbookViewId="0">
      <selection activeCell="C17" sqref="C17"/>
    </sheetView>
  </sheetViews>
  <sheetFormatPr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</v>
      </c>
      <c r="B5" s="25" t="str">
        <f>'1'!B5</f>
        <v>Поставка компьютерного переферийного оборудования</v>
      </c>
      <c r="C5" s="25"/>
      <c r="D5" s="25"/>
      <c r="E5" s="25"/>
      <c r="F5" s="25"/>
    </row>
    <row r="6" spans="1:6" ht="57" customHeight="1" x14ac:dyDescent="0.25">
      <c r="A6" s="2" t="s">
        <v>2</v>
      </c>
      <c r="B6" s="25" t="str">
        <f>'1'!B6</f>
        <v>В соответствии с приложением (ями)  к документации (извещению)</v>
      </c>
      <c r="C6" s="25"/>
      <c r="D6" s="25"/>
      <c r="E6" s="25"/>
      <c r="F6" s="2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22"/>
      <c r="C8" s="23"/>
      <c r="D8" s="23"/>
      <c r="E8" s="23"/>
      <c r="F8" s="24"/>
    </row>
    <row r="9" spans="1:6" ht="19.5" customHeight="1" x14ac:dyDescent="0.25">
      <c r="A9" s="4" t="s">
        <v>5</v>
      </c>
      <c r="B9" s="5" t="s">
        <v>14</v>
      </c>
      <c r="C9" s="6" t="str">
        <f>'1'!C9</f>
        <v>2.1, 2.4</v>
      </c>
      <c r="D9" s="19" t="s">
        <v>6</v>
      </c>
      <c r="E9" s="19"/>
      <c r="F9" s="20"/>
    </row>
    <row r="10" spans="1:6" x14ac:dyDescent="0.25">
      <c r="A10" s="2" t="s">
        <v>7</v>
      </c>
      <c r="B10" s="26">
        <f>'1'!B10</f>
        <v>44247</v>
      </c>
      <c r="C10" s="26"/>
      <c r="D10" s="26"/>
      <c r="E10" s="26"/>
      <c r="F10" s="26"/>
    </row>
    <row r="12" spans="1:6" x14ac:dyDescent="0.25">
      <c r="A12" s="1" t="s">
        <v>10</v>
      </c>
      <c r="B12" s="17"/>
      <c r="C12" s="17"/>
      <c r="E12" s="17"/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sheetProtection formatColumns="0" formatRows="0" selectLockedCells="1"/>
  <mergeCells count="12">
    <mergeCell ref="D9:F9"/>
    <mergeCell ref="B10:F10"/>
    <mergeCell ref="B12:C12"/>
    <mergeCell ref="E12:F12"/>
    <mergeCell ref="B13:C13"/>
    <mergeCell ref="E13:F13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3">
    <tabColor rgb="FFC00000"/>
    <pageSetUpPr fitToPage="1"/>
  </sheetPr>
  <dimension ref="A1:F13"/>
  <sheetViews>
    <sheetView view="pageBreakPreview" zoomScaleNormal="85" zoomScaleSheetLayoutView="100" workbookViewId="0">
      <selection activeCell="C20" sqref="C20"/>
    </sheetView>
  </sheetViews>
  <sheetFormatPr defaultRowHeight="17.25" x14ac:dyDescent="0.25"/>
  <cols>
    <col min="1" max="1" width="40.85546875" style="1" customWidth="1"/>
    <col min="2" max="2" width="28.5703125" style="1" customWidth="1"/>
    <col min="3" max="3" width="25.85546875" style="1" customWidth="1"/>
    <col min="4" max="4" width="11.42578125" style="1" customWidth="1"/>
    <col min="5" max="6" width="15.42578125" style="1" customWidth="1"/>
    <col min="7" max="16384" width="9.140625" style="1"/>
  </cols>
  <sheetData>
    <row r="1" spans="1:6" ht="17.25" customHeight="1" x14ac:dyDescent="0.25">
      <c r="E1" s="12" t="s">
        <v>0</v>
      </c>
      <c r="F1" s="12"/>
    </row>
    <row r="3" spans="1:6" x14ac:dyDescent="0.25">
      <c r="A3" s="13" t="s">
        <v>8</v>
      </c>
      <c r="B3" s="13"/>
      <c r="C3" s="13"/>
      <c r="D3" s="13"/>
      <c r="E3" s="13"/>
      <c r="F3" s="13"/>
    </row>
    <row r="5" spans="1:6" ht="57" customHeight="1" x14ac:dyDescent="0.25">
      <c r="A5" s="2" t="s">
        <v>1</v>
      </c>
      <c r="B5" s="25" t="str">
        <f>'1'!B5</f>
        <v>Поставка компьютерного переферийного оборудования</v>
      </c>
      <c r="C5" s="25"/>
      <c r="D5" s="25"/>
      <c r="E5" s="25"/>
      <c r="F5" s="25"/>
    </row>
    <row r="6" spans="1:6" ht="57" customHeight="1" x14ac:dyDescent="0.25">
      <c r="A6" s="2" t="s">
        <v>2</v>
      </c>
      <c r="B6" s="25" t="str">
        <f>'1'!B6</f>
        <v>В соответствии с приложением (ями)  к документации (извещению)</v>
      </c>
      <c r="C6" s="25"/>
      <c r="D6" s="25"/>
      <c r="E6" s="25"/>
      <c r="F6" s="25"/>
    </row>
    <row r="7" spans="1:6" ht="57" customHeight="1" x14ac:dyDescent="0.25">
      <c r="A7" s="2" t="s">
        <v>3</v>
      </c>
      <c r="B7" s="16" t="s">
        <v>9</v>
      </c>
      <c r="C7" s="16"/>
      <c r="D7" s="16"/>
      <c r="E7" s="16"/>
      <c r="F7" s="16"/>
    </row>
    <row r="8" spans="1:6" x14ac:dyDescent="0.25">
      <c r="A8" s="3" t="s">
        <v>4</v>
      </c>
      <c r="B8" s="22"/>
      <c r="C8" s="23"/>
      <c r="D8" s="23"/>
      <c r="E8" s="23"/>
      <c r="F8" s="24"/>
    </row>
    <row r="9" spans="1:6" ht="19.5" customHeight="1" x14ac:dyDescent="0.25">
      <c r="A9" s="4" t="s">
        <v>5</v>
      </c>
      <c r="B9" s="5" t="s">
        <v>14</v>
      </c>
      <c r="C9" s="6" t="str">
        <f>'1'!C9</f>
        <v>2.1, 2.4</v>
      </c>
      <c r="D9" s="19" t="s">
        <v>6</v>
      </c>
      <c r="E9" s="19"/>
      <c r="F9" s="20"/>
    </row>
    <row r="10" spans="1:6" x14ac:dyDescent="0.25">
      <c r="A10" s="2" t="s">
        <v>7</v>
      </c>
      <c r="B10" s="26">
        <f>'1'!B10</f>
        <v>44247</v>
      </c>
      <c r="C10" s="26"/>
      <c r="D10" s="26"/>
      <c r="E10" s="26"/>
      <c r="F10" s="26"/>
    </row>
    <row r="12" spans="1:6" x14ac:dyDescent="0.25">
      <c r="A12" s="1" t="s">
        <v>10</v>
      </c>
      <c r="B12" s="17"/>
      <c r="C12" s="17"/>
      <c r="E12" s="17"/>
      <c r="F12" s="17"/>
    </row>
    <row r="13" spans="1:6" s="7" customFormat="1" ht="14.25" x14ac:dyDescent="0.25">
      <c r="B13" s="18" t="s">
        <v>12</v>
      </c>
      <c r="C13" s="18"/>
      <c r="E13" s="18" t="s">
        <v>11</v>
      </c>
      <c r="F13" s="18"/>
    </row>
  </sheetData>
  <sheetProtection formatColumns="0" formatRows="0" selectLockedCells="1"/>
  <mergeCells count="12">
    <mergeCell ref="D9:F9"/>
    <mergeCell ref="B10:F10"/>
    <mergeCell ref="B12:C12"/>
    <mergeCell ref="E12:F12"/>
    <mergeCell ref="B13:C13"/>
    <mergeCell ref="E13:F13"/>
    <mergeCell ref="B8:F8"/>
    <mergeCell ref="E1:F1"/>
    <mergeCell ref="A3:F3"/>
    <mergeCell ref="B5:F5"/>
    <mergeCell ref="B6:F6"/>
    <mergeCell ref="B7:F7"/>
  </mergeCells>
  <dataValidations count="1">
    <dataValidation type="date" operator="greaterThanOrEqual" showInputMessage="1" showErrorMessage="1" errorTitle="ВНИМАНИЕ!" error="Введите " sqref="B10:F10">
      <formula1>42370</formula1>
    </dataValidation>
  </dataValidations>
  <pageMargins left="0.39370078740157483" right="0.39370078740157483" top="0.78740157480314965" bottom="0.39370078740157483" header="0.19685039370078741" footer="0.19685039370078741"/>
  <pageSetup paperSize="9" orientation="landscape" r:id="rId1"/>
  <headerFooter>
    <oddHeader>&amp;L&amp;"Segoe UI Light,обычный"&amp;8Обоснование НМЦК v.30.08.16</oddHeader>
    <oddFooter>&amp;C&amp;"Segoe UI Light,обычный"&amp;8Страница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Н</vt:lpstr>
      <vt:lpstr>К</vt:lpstr>
      <vt:lpstr>'1'!Область_печати</vt:lpstr>
      <vt:lpstr>К!Область_печати</vt:lpstr>
      <vt:lpstr>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CoreI5</cp:lastModifiedBy>
  <dcterms:created xsi:type="dcterms:W3CDTF">2016-09-14T10:28:21Z</dcterms:created>
  <dcterms:modified xsi:type="dcterms:W3CDTF">2021-03-30T13:40:31Z</dcterms:modified>
</cp:coreProperties>
</file>